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27" i="1" l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Q27" i="1"/>
  <c r="Q37" i="1"/>
  <c r="G37" i="1"/>
  <c r="H33" i="1"/>
  <c r="R33" i="1" s="1"/>
  <c r="O37" i="1" l="1"/>
  <c r="H37" i="1"/>
  <c r="I36" i="1" s="1"/>
  <c r="S36" i="1" s="1"/>
  <c r="F37" i="1"/>
  <c r="D37" i="1"/>
  <c r="R37" i="1"/>
  <c r="P37" i="1"/>
  <c r="N37" i="1"/>
  <c r="E37" i="1"/>
  <c r="R17" i="1"/>
  <c r="P17" i="1"/>
  <c r="N17" i="1"/>
  <c r="E17" i="1"/>
  <c r="O17" i="1"/>
  <c r="F17" i="1"/>
  <c r="H17" i="1"/>
  <c r="I16" i="1" s="1"/>
  <c r="S16" i="1" s="1"/>
  <c r="D17" i="1"/>
  <c r="R22" i="1"/>
  <c r="P22" i="1"/>
  <c r="N22" i="1"/>
  <c r="E22" i="1"/>
  <c r="O22" i="1"/>
  <c r="F22" i="1"/>
  <c r="H22" i="1"/>
  <c r="I21" i="1" s="1"/>
  <c r="S21" i="1" s="1"/>
  <c r="D22" i="1"/>
  <c r="G39" i="1"/>
  <c r="R32" i="1"/>
  <c r="P32" i="1"/>
  <c r="N32" i="1"/>
  <c r="E32" i="1"/>
  <c r="O32" i="1"/>
  <c r="F32" i="1"/>
  <c r="H32" i="1"/>
  <c r="I31" i="1" s="1"/>
  <c r="S31" i="1" s="1"/>
  <c r="D32" i="1"/>
  <c r="R12" i="1"/>
  <c r="P12" i="1"/>
  <c r="N12" i="1"/>
  <c r="E12" i="1"/>
  <c r="O12" i="1"/>
  <c r="F12" i="1"/>
  <c r="H12" i="1"/>
  <c r="I11" i="1" s="1"/>
  <c r="S11" i="1" s="1"/>
  <c r="D12" i="1"/>
  <c r="Q39" i="1"/>
  <c r="R27" i="1"/>
  <c r="R39" i="1" s="1"/>
  <c r="P27" i="1"/>
  <c r="N27" i="1"/>
  <c r="E27" i="1"/>
  <c r="H27" i="1"/>
  <c r="I26" i="1" s="1"/>
  <c r="S26" i="1" s="1"/>
  <c r="D27" i="1"/>
  <c r="O27" i="1"/>
  <c r="F27" i="1"/>
  <c r="H39" i="1" l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<sst xmlns="http://schemas.openxmlformats.org/spreadsheetml/2006/main" count="114" uniqueCount="72">
  <si>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</si>
  <si>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</si>
  <si>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</si>
  <si>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Rýmařov</t>
  </si>
  <si>
    <t>Datum:  </t>
  </si>
  <si>
    <t>12.1.2019</t>
  </si>
  <si>
    <t>Domácí</t>
  </si>
  <si>
    <t xml:space="preserve">KK Jiskra Rýmařov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</si>
  <si>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</si>
  <si>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</si>
  <si>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</si>
  <si>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</si>
  <si>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</si>
  <si>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</si>
  <si>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</si>
  <si>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</si>
  <si>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</si>
  <si>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</si>
  <si>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</si>
  <si>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</si>
  <si>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</si>
  <si>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Janáč</t>
  </si>
  <si>
    <t>Frydrych</t>
  </si>
  <si>
    <t>Ladislav</t>
  </si>
  <si>
    <t>Marek</t>
  </si>
  <si>
    <t>Stárek</t>
  </si>
  <si>
    <t>Ovšák</t>
  </si>
  <si>
    <t>Stanislav</t>
  </si>
  <si>
    <t>Sochor</t>
  </si>
  <si>
    <t>Ševčík</t>
  </si>
  <si>
    <t>Antonín</t>
  </si>
  <si>
    <t>Daniel</t>
  </si>
  <si>
    <t>Davidík</t>
  </si>
  <si>
    <t>Chlevišťan</t>
  </si>
  <si>
    <t>Michal</t>
  </si>
  <si>
    <t>Karel</t>
  </si>
  <si>
    <t>Chlachula</t>
  </si>
  <si>
    <t>Pavič</t>
  </si>
  <si>
    <t>Petr</t>
  </si>
  <si>
    <t>Tezzele</t>
  </si>
  <si>
    <t>Dvorský</t>
  </si>
  <si>
    <t>Jaroslav</t>
  </si>
  <si>
    <t>Celkový výkon družstva  </t>
  </si>
  <si>
    <t>Vedoucí družstva         Jméno:</t>
  </si>
  <si>
    <t>Štěpán Chárník</t>
  </si>
  <si>
    <t>Bodový zisk</t>
  </si>
  <si>
    <t>Karel Chlevišťan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</si>
  <si>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</si>
  <si>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</si>
  <si>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</si>
  <si>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</si>
  <si>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</si>
  <si>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</si>
  <si>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</si>
  <si>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</si>
  <si>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</si>
  <si>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</si>
  <si>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</si>
  <si>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</si>
  <si>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</si>
  <si>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1.9.2019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</si>
  <si>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</si>
  <si>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</si>
  <si>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</si>
  <si>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</si>
  <si>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</si>
  <si>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</si>
  <si>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</si>
  <si>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</si>
  <si>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</si>
  <si>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</si>
  <si>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12.1.2019 Hampl Marek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</si>
</sst>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98</v>
      </c>
      <c r="E8" s="12">
        <v>35</v>
      </c>
      <c r="F8" s="12">
        <v>2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72</v>
      </c>
      <c r="O8" s="12">
        <v>45</v>
      </c>
      <c r="P8" s="12">
        <v>0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102</v>
      </c>
      <c r="E9" s="18">
        <v>52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54</v>
      </c>
      <c r="P9" s="18">
        <v>0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110</v>
      </c>
      <c r="E10" s="18">
        <v>33</v>
      </c>
      <c r="F10" s="18">
        <v>4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63</v>
      </c>
      <c r="P10" s="18">
        <v>1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75</v>
      </c>
      <c r="E11" s="23">
        <v>43</v>
      </c>
      <c r="F11" s="23">
        <v>0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106</v>
      </c>
      <c r="O11" s="23">
        <v>63</v>
      </c>
      <c r="P11" s="23">
        <v>1</v>
      </c>
      <c r="Q11" s="24">
        <f>IF(AND(ISBLANK(N11),ISBLANK(O11)),"",N11+O11)</f>
        <v>169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11959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163</v>
      </c>
      <c r="F12" s="28">
        <f>IF(ISNUMBER($G12),SUM(F8:F11),"")</f>
        <v>6</v>
      </c>
      <c r="G12" s="29">
        <f>IF(SUM($G8:$G11)+SUM($Q8:$Q11)&gt;0,SUM(G8:G11),"")</f>
        <v>548</v>
      </c>
      <c r="H12" s="27">
        <f>IF(ISNUMBER($G12),SUM(H8:H11),"")</f>
        <v>2</v>
      </c>
      <c r="I12" s="99"/>
      <c r="K12" s="96">
        <v>18027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225</v>
      </c>
      <c r="P12" s="28">
        <f>IF(ISNUMBER($G12),SUM(P8:P11),"")</f>
        <v>2</v>
      </c>
      <c r="Q12" s="29">
        <f>IF(SUM($G8:$G11)+SUM($Q8:$Q11)&gt;0,SUM(Q8:Q11),"")</f>
        <v>582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90</v>
      </c>
      <c r="E13" s="12">
        <v>54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35</v>
      </c>
      <c r="P13" s="12">
        <v>2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100</v>
      </c>
      <c r="E14" s="18">
        <v>62</v>
      </c>
      <c r="F14" s="18">
        <v>1</v>
      </c>
      <c r="G14" s="19">
        <f>IF(AND(ISBLANK(D14),ISBLANK(E14)),"",D14+E14)</f>
        <v>162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36</v>
      </c>
      <c r="P14" s="18">
        <v>1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5" customHeight="1" x14ac:dyDescent="0.2">
      <c r="A15" s="92" t="s">
        <v>23</v>
      </c>
      <c r="B15" s="93"/>
      <c r="C15" s="16">
        <v>3</v>
      </c>
      <c r="D15" s="17">
        <v>92</v>
      </c>
      <c r="E15" s="18">
        <v>57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27</v>
      </c>
      <c r="P15" s="18">
        <v>4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97</v>
      </c>
      <c r="E16" s="23">
        <v>53</v>
      </c>
      <c r="F16" s="23">
        <v>2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51</v>
      </c>
      <c r="P16" s="23">
        <v>2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6367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226</v>
      </c>
      <c r="F17" s="28">
        <f>IF(ISNUMBER($G17),SUM(F13:F16),"")</f>
        <v>4</v>
      </c>
      <c r="G17" s="29">
        <f>IF(SUM($G13:$G16)+SUM($Q13:$Q16)&gt;0,SUM(G13:G16),"")</f>
        <v>605</v>
      </c>
      <c r="H17" s="27">
        <f>IF(ISNUMBER($G17),SUM(H13:H16),"")</f>
        <v>4</v>
      </c>
      <c r="I17" s="99"/>
      <c r="K17" s="96">
        <v>7321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149</v>
      </c>
      <c r="P17" s="28">
        <f>IF(ISNUMBER($G17),SUM(P13:P16),"")</f>
        <v>9</v>
      </c>
      <c r="Q17" s="29">
        <f>IF(SUM($G13:$G16)+SUM($Q13:$Q16)&gt;0,SUM(Q13:Q16),"")</f>
        <v>500</v>
      </c>
      <c r="R17" s="27">
        <f>IF(ISNUMBER($G17),SUM(R13:R16),"")</f>
        <v>0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96</v>
      </c>
      <c r="E18" s="12">
        <v>36</v>
      </c>
      <c r="F18" s="12">
        <v>0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27</v>
      </c>
      <c r="P18" s="12">
        <v>3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95</v>
      </c>
      <c r="E19" s="18">
        <v>34</v>
      </c>
      <c r="F19" s="18">
        <v>4</v>
      </c>
      <c r="G19" s="19">
        <f>IF(AND(ISBLANK(D19),ISBLANK(E19)),"",D19+E19)</f>
        <v>129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85</v>
      </c>
      <c r="O19" s="18">
        <v>44</v>
      </c>
      <c r="P19" s="18">
        <v>2</v>
      </c>
      <c r="Q19" s="19">
        <f>IF(AND(ISBLANK(N19),ISBLANK(O19)),"",N19+O19)</f>
        <v>129</v>
      </c>
      <c r="R19" s="20">
        <f>IF(ISNUMBER($H19),1-$H19,"")</f>
        <v>0.5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100</v>
      </c>
      <c r="E20" s="18">
        <v>25</v>
      </c>
      <c r="F20" s="18">
        <v>6</v>
      </c>
      <c r="G20" s="19">
        <f>IF(AND(ISBLANK(D20),ISBLANK(E20)),"",D20+E20)</f>
        <v>125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24</v>
      </c>
      <c r="P20" s="18">
        <v>4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87</v>
      </c>
      <c r="E21" s="23">
        <v>42</v>
      </c>
      <c r="F21" s="23">
        <v>2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44</v>
      </c>
      <c r="P21" s="23">
        <v>2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11056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137</v>
      </c>
      <c r="F22" s="28">
        <f>IF(ISNUMBER($G22),SUM(F18:F21),"")</f>
        <v>12</v>
      </c>
      <c r="G22" s="29">
        <f>IF(SUM($G18:$G21)+SUM($Q18:$Q21)&gt;0,SUM(G18:G21),"")</f>
        <v>515</v>
      </c>
      <c r="H22" s="27">
        <f>IF(ISNUMBER($G22),SUM(H18:H21),"")</f>
        <v>2.5</v>
      </c>
      <c r="I22" s="99"/>
      <c r="K22" s="96">
        <v>17906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139</v>
      </c>
      <c r="P22" s="28">
        <f>IF(ISNUMBER($G22),SUM(P18:P21),"")</f>
        <v>11</v>
      </c>
      <c r="Q22" s="29">
        <f>IF(SUM($G18:$G21)+SUM($Q18:$Q21)&gt;0,SUM(Q18:Q21),"")</f>
        <v>497</v>
      </c>
      <c r="R22" s="27">
        <f>IF(ISNUMBER($G22),SUM(R18:R21),"")</f>
        <v>1.5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82</v>
      </c>
      <c r="E23" s="12">
        <v>45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59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112</v>
      </c>
      <c r="E24" s="18">
        <v>45</v>
      </c>
      <c r="F24" s="18">
        <v>1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35</v>
      </c>
      <c r="P24" s="18">
        <v>4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88</v>
      </c>
      <c r="E25" s="18">
        <v>61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53</v>
      </c>
      <c r="P25" s="18">
        <v>0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102</v>
      </c>
      <c r="E26" s="23">
        <v>34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52</v>
      </c>
      <c r="P26" s="23">
        <v>0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13312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185</v>
      </c>
      <c r="F27" s="28">
        <f>IF(ISNUMBER($G27),SUM(F23:F26),"")</f>
        <v>2</v>
      </c>
      <c r="G27" s="29">
        <f>IF(SUM($G23:$G26)+SUM($Q23:$Q26)&gt;0,SUM(G23:G26),"")</f>
        <v>569</v>
      </c>
      <c r="H27" s="27">
        <f>IF(ISNUMBER($G27),SUM(H23:H26),"")</f>
        <v>2</v>
      </c>
      <c r="I27" s="99"/>
      <c r="K27" s="96">
        <v>18824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199</v>
      </c>
      <c r="P27" s="28">
        <f>IF(ISNUMBER($G27),SUM(P23:P26),"")</f>
        <v>4</v>
      </c>
      <c r="Q27" s="29">
        <f>IF(SUM($G23:$G26)+SUM($Q23:$Q26)&gt;0,SUM(Q23:Q26),"")</f>
        <v>578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96</v>
      </c>
      <c r="E28" s="12">
        <v>26</v>
      </c>
      <c r="F28" s="12">
        <v>3</v>
      </c>
      <c r="G28" s="13">
        <f>IF(AND(ISBLANK(D28),ISBLANK(E28)),"",D28+E28)</f>
        <v>122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26</v>
      </c>
      <c r="P28" s="12">
        <v>3</v>
      </c>
      <c r="Q28" s="13">
        <f>IF(AND(ISBLANK(N28),ISBLANK(O28)),"",N28+O28)</f>
        <v>114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101</v>
      </c>
      <c r="E29" s="18">
        <v>61</v>
      </c>
      <c r="F29" s="18">
        <v>1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30</v>
      </c>
      <c r="P29" s="18">
        <v>1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88</v>
      </c>
      <c r="E30" s="18">
        <v>36</v>
      </c>
      <c r="F30" s="18">
        <v>2</v>
      </c>
      <c r="G30" s="19">
        <f>IF(AND(ISBLANK(D30),ISBLANK(E30)),"",D30+E30)</f>
        <v>124</v>
      </c>
      <c r="H30" s="20">
        <f>IF(OR(ISNUMBER($G30),ISNUMBER($Q30)),(SIGN(N($G30)-N($Q30))+1)/2,"")</f>
        <v>0.5</v>
      </c>
      <c r="I30" s="15"/>
      <c r="K30" s="92" t="s">
        <v>34</v>
      </c>
      <c r="L30" s="93"/>
      <c r="M30" s="16">
        <v>3</v>
      </c>
      <c r="N30" s="17">
        <v>80</v>
      </c>
      <c r="O30" s="18">
        <v>44</v>
      </c>
      <c r="P30" s="18">
        <v>2</v>
      </c>
      <c r="Q30" s="19">
        <f>IF(AND(ISBLANK(N30),ISBLANK(O30)),"",N30+O30)</f>
        <v>124</v>
      </c>
      <c r="R30" s="20">
        <f>IF(ISNUMBER($H30),1-$H30,"")</f>
        <v>0.5</v>
      </c>
      <c r="S30" s="15"/>
    </row>
    <row r="31" spans="1:19" ht="12.95" customHeight="1" x14ac:dyDescent="0.2">
      <c r="A31" s="94"/>
      <c r="B31" s="95"/>
      <c r="C31" s="21">
        <v>4</v>
      </c>
      <c r="D31" s="22">
        <v>96</v>
      </c>
      <c r="E31" s="23">
        <v>31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40</v>
      </c>
      <c r="P31" s="23">
        <v>2</v>
      </c>
      <c r="Q31" s="24">
        <f>IF(AND(ISBLANK(N31),ISBLANK(O31)),"",N31+O31)</f>
        <v>128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11053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154</v>
      </c>
      <c r="F32" s="28">
        <f>IF(ISNUMBER($G32),SUM(F28:F31),"")</f>
        <v>7</v>
      </c>
      <c r="G32" s="29">
        <f>IF(SUM($G28:$G31)+SUM($Q28:$Q31)&gt;0,SUM(G28:G31),"")</f>
        <v>535</v>
      </c>
      <c r="H32" s="27">
        <f>IF(ISNUMBER($G32),SUM(H28:H31),"")</f>
        <v>2.5</v>
      </c>
      <c r="I32" s="99"/>
      <c r="K32" s="96">
        <v>9261</v>
      </c>
      <c r="L32" s="97"/>
      <c r="M32" s="26" t="s">
        <v>18</v>
      </c>
      <c r="N32" s="27">
        <f>IF(ISNUMBER($G32),SUM(N28:N31),"")</f>
        <v>344</v>
      </c>
      <c r="O32" s="28">
        <f>IF(ISNUMBER($G32),SUM(O28:O31),"")</f>
        <v>140</v>
      </c>
      <c r="P32" s="28">
        <f>IF(ISNUMBER($G32),SUM(P28:P31),"")</f>
        <v>8</v>
      </c>
      <c r="Q32" s="29">
        <f>IF(SUM($G28:$G31)+SUM($Q28:$Q31)&gt;0,SUM(Q28:Q31),"")</f>
        <v>484</v>
      </c>
      <c r="R32" s="27">
        <f>IF(ISNUMBER($G32),SUM(R28:R31),"")</f>
        <v>1.5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88</v>
      </c>
      <c r="E33" s="12">
        <v>36</v>
      </c>
      <c r="F33" s="12">
        <v>1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95</v>
      </c>
      <c r="O33" s="12">
        <v>42</v>
      </c>
      <c r="P33" s="12">
        <v>1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87</v>
      </c>
      <c r="E34" s="18">
        <v>52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82</v>
      </c>
      <c r="O34" s="18">
        <v>60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90</v>
      </c>
      <c r="E35" s="18">
        <v>36</v>
      </c>
      <c r="F35" s="18">
        <v>3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87</v>
      </c>
      <c r="O35" s="18">
        <v>42</v>
      </c>
      <c r="P35" s="18">
        <v>1</v>
      </c>
      <c r="Q35" s="19">
        <f>IF(AND(ISBLANK(N35),ISBLANK(O35)),"",N35+O35)</f>
        <v>129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89</v>
      </c>
      <c r="E36" s="23">
        <v>35</v>
      </c>
      <c r="F36" s="23">
        <v>1</v>
      </c>
      <c r="G36" s="24">
        <f>IF(AND(ISBLANK(D36),ISBLANK(E36)),"",D36+E36)</f>
        <v>124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34</v>
      </c>
      <c r="P36" s="23">
        <v>1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6380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159</v>
      </c>
      <c r="F37" s="28">
        <f>IF(ISNUMBER($G37),SUM(F33:F36),"")</f>
        <v>5</v>
      </c>
      <c r="G37" s="29">
        <f>IF(SUM($G33:$G36)+SUM($Q33:$Q36)&gt;0,SUM(G33:G36),"")</f>
        <v>513</v>
      </c>
      <c r="H37" s="27">
        <f>IF(ISNUMBER($G37),SUM(H33:H36),"")</f>
        <v>1</v>
      </c>
      <c r="I37" s="99"/>
      <c r="K37" s="96">
        <v>7046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178</v>
      </c>
      <c r="P37" s="28">
        <f>IF(ISNUMBER($G37),SUM(P33:P36),"")</f>
        <v>3</v>
      </c>
      <c r="Q37" s="29">
        <f>IF(SUM($G33:$G36)+SUM($Q33:$Q36)&gt;0,SUM(Q33:Q36),"")</f>
        <v>527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2261</v>
      </c>
      <c r="E39" s="34">
        <f>IF(ISNUMBER($G39),SUM(E12,E17,E22,E27,E32,E37),"")</f>
        <v>1024</v>
      </c>
      <c r="F39" s="34">
        <f>IF(ISNUMBER($G39),SUM(F12,F17,F22,F27,F32,F37),"")</f>
        <v>36</v>
      </c>
      <c r="G39" s="35">
        <f>IF(SUM($G$8:$G$37)+SUM($Q$8:$Q$37)&gt;0,SUM(G12,G17,G22,G27,G32,G37),"")</f>
        <v>3285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2138</v>
      </c>
      <c r="O39" s="34">
        <f>IF(ISNUMBER($G39),SUM(O12,O17,O22,O27,O32,O37),"")</f>
        <v>1030</v>
      </c>
      <c r="P39" s="34">
        <f>IF(ISNUMBER($G39),SUM(P12,P17,P22,P27,P32,P37),"")</f>
        <v>37</v>
      </c>
      <c r="Q39" s="35">
        <f>IF(SUM($G$8:$G$37)+SUM($Q$8:$Q$37)&gt;0,SUM(Q12,Q17,Q22,Q27,Q32,Q37),"")</f>
        <v>3168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Jiskra Rýmařov  – TJ Odry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29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2019-01-12T18:14:29Z</dcterms:modified>
</cp:coreProperties>
</file>